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0" yWindow="0" windowWidth="28800" windowHeight="11580"/>
  </bookViews>
  <sheets>
    <sheet name="РНМЦД" sheetId="2" r:id="rId1"/>
  </sheets>
  <definedNames>
    <definedName name="_xlnm.Print_Area" localSheetId="0">РНМЦД!$A$1:$E$37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E20" i="2" l="1"/>
  <c r="E16" i="2"/>
  <c r="E17" i="2"/>
  <c r="E18" i="2"/>
  <c r="E19" i="2"/>
  <c r="E15" i="2"/>
  <c r="D19" i="2"/>
  <c r="D18" i="2"/>
  <c r="D17" i="2"/>
  <c r="D16" i="2"/>
  <c r="E21" i="2" l="1"/>
  <c r="E23" i="2" l="1"/>
  <c r="E24" i="2"/>
  <c r="E25" i="2" s="1"/>
</calcChain>
</file>

<file path=xl/sharedStrings.xml><?xml version="1.0" encoding="utf-8"?>
<sst xmlns="http://schemas.openxmlformats.org/spreadsheetml/2006/main" count="30" uniqueCount="30">
  <si>
    <t>РАСЧЕТ НАЧАЛЬНОЙ (МАКСИМАЛЬНОЙ) ЦЕНЫ ДОГОВОРА</t>
  </si>
  <si>
    <t>Наименование работ и затрат</t>
  </si>
  <si>
    <t>Итого без НДС:</t>
  </si>
  <si>
    <t>Стоимость с учетом НДС</t>
  </si>
  <si>
    <t>№ЛСР</t>
  </si>
  <si>
    <t>Начальная (максимальная) цена договора с учетом индекса прогнозной инфляции на период выполнения работ, руб.</t>
  </si>
  <si>
    <t>СПб ГУП «Пассажиравтотранс»</t>
  </si>
  <si>
    <t xml:space="preserve">М.П.  </t>
  </si>
  <si>
    <t>Итого:</t>
  </si>
  <si>
    <t>Непредвиденные работы и затраты 2%</t>
  </si>
  <si>
    <t>Лимит финансирования на 2026 год</t>
  </si>
  <si>
    <t>Прогнозный индекс- дефлятор</t>
  </si>
  <si>
    <t>УТВЕРЖДАЮ</t>
  </si>
  <si>
    <t xml:space="preserve">Начальник УОРСОФ </t>
  </si>
  <si>
    <t xml:space="preserve">___________________ / В.П. Захаров/ </t>
  </si>
  <si>
    <t xml:space="preserve">«_____»_______________2026 г.  </t>
  </si>
  <si>
    <t>Текущий уровень цен, принятый при формировании сметной документации 
(1 квартал 
2026 года), руб</t>
  </si>
  <si>
    <t xml:space="preserve">Расчет прогнозного индекса инфляции:
Согласно Приложению к Распоряжению Комитета по экономической политике 
и стратегическому планированию Санкт-Петербурга от 26.12.2025 №321-р: </t>
  </si>
  <si>
    <t>Составил: Главный специалист-сметчик УОРСОФ_________________________ Жукова И.А.</t>
  </si>
  <si>
    <t>Проверил: Начальник УОРСОФ_________________________________________ Захаров В.П.</t>
  </si>
  <si>
    <t>Ремонт кабинета №323</t>
  </si>
  <si>
    <t>Ремонт кабинета №305</t>
  </si>
  <si>
    <t>Ремонт кабинета №303</t>
  </si>
  <si>
    <t>Ремонт кабинета №304</t>
  </si>
  <si>
    <t>Ремонт кабинета №152</t>
  </si>
  <si>
    <t>НДС 22%</t>
  </si>
  <si>
    <t>Окончание выполнения работ - декабрь 2026 года.</t>
  </si>
  <si>
    <t>Прогнозный индекс-дефлятор к стоимости работ, подлежащих выполнению в 2026 году (на 12.2026 
к стоимости в ценах 03.2026) - 1,022.</t>
  </si>
  <si>
    <t xml:space="preserve"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
</t>
  </si>
  <si>
    <t>Начало выполнения работ - июнь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</si>
</sst>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6" fillId="2" borderId="0" xfId="0" applyFont="1" applyFill="1" applyBorder="1" applyAlignment="1">
      <alignment horizontal="left" vertical="distributed" wrapText="1"/>
    </xf>
    <xf numFmtId="4" fontId="6" fillId="2" borderId="0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/>
    <xf numFmtId="0" fontId="2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distributed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topLeftCell="A13" zoomScaleNormal="100" zoomScaleSheetLayoutView="100" workbookViewId="0">
      <selection activeCell="E23" sqref="E23"/>
    </sheetView>
  </sheetViews>
  <sheetFormatPr defaultRowHeight="15.75" x14ac:dyDescent="0.25"/>
  <cols>
    <col min="1" max="1" width="7.5703125" style="1" customWidth="1"/>
    <col min="2" max="2" width="44.85546875" style="1" customWidth="1"/>
    <col min="3" max="3" width="17.7109375" style="1" customWidth="1"/>
    <col min="4" max="4" width="14.28515625" style="1" customWidth="1"/>
    <col min="5" max="5" width="16.28515625" style="1" customWidth="1"/>
    <col min="6" max="6" width="19.7109375" style="1" customWidth="1"/>
    <col min="7" max="8" width="9.140625" style="1"/>
    <col min="9" max="9" width="11.28515625" style="1" bestFit="1" customWidth="1"/>
    <col min="10" max="16384" width="9.140625" style="1"/>
  </cols>
  <sheetData>
    <row r="1" spans="1:5" s="21" customFormat="1" ht="18" customHeight="1" x14ac:dyDescent="0.25">
      <c r="A1" s="20"/>
      <c r="B1" s="20"/>
      <c r="C1" s="20"/>
      <c r="D1" s="20"/>
    </row>
    <row r="2" spans="1:5" s="21" customFormat="1" ht="15" hidden="1" customHeight="1" x14ac:dyDescent="0.25">
      <c r="A2" s="20"/>
      <c r="B2" s="22"/>
      <c r="C2" s="39" t="s">
        <v>12</v>
      </c>
      <c r="D2" s="39"/>
      <c r="E2" s="39"/>
    </row>
    <row r="3" spans="1:5" s="21" customFormat="1" ht="15" hidden="1" customHeight="1" x14ac:dyDescent="0.25">
      <c r="A3" s="20"/>
      <c r="B3" s="22"/>
      <c r="C3" s="39"/>
      <c r="D3" s="39"/>
      <c r="E3" s="39"/>
    </row>
    <row r="4" spans="1:5" s="21" customFormat="1" ht="15" hidden="1" customHeight="1" x14ac:dyDescent="0.25">
      <c r="A4" s="20"/>
      <c r="B4" s="23"/>
      <c r="C4" s="39" t="s">
        <v>13</v>
      </c>
      <c r="D4" s="39"/>
      <c r="E4" s="39"/>
    </row>
    <row r="5" spans="1:5" s="21" customFormat="1" ht="15" hidden="1" customHeight="1" x14ac:dyDescent="0.25">
      <c r="A5" s="20"/>
      <c r="B5" s="23"/>
      <c r="C5" s="39" t="s">
        <v>6</v>
      </c>
      <c r="D5" s="39"/>
      <c r="E5" s="39"/>
    </row>
    <row r="6" spans="1:5" s="21" customFormat="1" ht="15" hidden="1" customHeight="1" x14ac:dyDescent="0.25">
      <c r="A6" s="20"/>
      <c r="B6" s="23"/>
      <c r="C6" s="39"/>
      <c r="D6" s="39"/>
      <c r="E6" s="39"/>
    </row>
    <row r="7" spans="1:5" s="25" customFormat="1" ht="26.25" hidden="1" customHeight="1" x14ac:dyDescent="0.25">
      <c r="A7" s="36"/>
      <c r="B7" s="36"/>
      <c r="C7" s="39" t="s">
        <v>14</v>
      </c>
      <c r="D7" s="39"/>
      <c r="E7" s="39"/>
    </row>
    <row r="8" spans="1:5" s="25" customFormat="1" ht="24" hidden="1" customHeight="1" x14ac:dyDescent="0.25">
      <c r="A8" s="24"/>
      <c r="B8" s="26"/>
      <c r="C8" s="39" t="s">
        <v>15</v>
      </c>
      <c r="D8" s="39"/>
      <c r="E8" s="39"/>
    </row>
    <row r="9" spans="1:5" s="21" customFormat="1" ht="35.25" hidden="1" customHeight="1" x14ac:dyDescent="0.25">
      <c r="A9" s="20"/>
      <c r="B9" s="27"/>
      <c r="C9" s="39" t="s">
        <v>7</v>
      </c>
      <c r="D9" s="39"/>
      <c r="E9" s="39"/>
    </row>
    <row r="10" spans="1:5" x14ac:dyDescent="0.25">
      <c r="A10" s="37" t="s">
        <v>0</v>
      </c>
      <c r="B10" s="37"/>
      <c r="C10" s="37"/>
      <c r="D10" s="37"/>
      <c r="E10" s="37"/>
    </row>
    <row r="11" spans="1:5" x14ac:dyDescent="0.25">
      <c r="B11" s="2"/>
      <c r="C11" s="2"/>
      <c r="D11" s="2"/>
      <c r="E11" s="2"/>
    </row>
    <row r="12" spans="1:5" ht="59.25" customHeight="1" x14ac:dyDescent="0.25">
      <c r="A12" s="38" t="s">
        <v>28</v>
      </c>
      <c r="B12" s="38"/>
      <c r="C12" s="38"/>
      <c r="D12" s="38"/>
      <c r="E12" s="38"/>
    </row>
    <row r="13" spans="1:5" s="4" customFormat="1" ht="114.75" x14ac:dyDescent="0.2">
      <c r="A13" s="8" t="s">
        <v>4</v>
      </c>
      <c r="B13" s="3" t="s">
        <v>1</v>
      </c>
      <c r="C13" s="3" t="s">
        <v>16</v>
      </c>
      <c r="D13" s="3" t="s">
        <v>11</v>
      </c>
      <c r="E13" s="3" t="s">
        <v>5</v>
      </c>
    </row>
    <row r="14" spans="1:5" s="6" customFormat="1" ht="15" x14ac:dyDescent="0.25">
      <c r="A14" s="9">
        <v>1</v>
      </c>
      <c r="B14" s="5">
        <v>2</v>
      </c>
      <c r="C14" s="5">
        <v>3</v>
      </c>
      <c r="D14" s="5">
        <v>6</v>
      </c>
      <c r="E14" s="5">
        <v>7</v>
      </c>
    </row>
    <row r="15" spans="1:5" x14ac:dyDescent="0.25">
      <c r="A15" s="14">
        <v>1</v>
      </c>
      <c r="B15" s="15" t="s">
        <v>20</v>
      </c>
      <c r="C15" s="10">
        <v>328008.87</v>
      </c>
      <c r="D15" s="19">
        <v>1.022</v>
      </c>
      <c r="E15" s="10">
        <f>C15*D15</f>
        <v>335225.06514000002</v>
      </c>
    </row>
    <row r="16" spans="1:5" x14ac:dyDescent="0.25">
      <c r="A16" s="14">
        <v>2</v>
      </c>
      <c r="B16" s="15" t="s">
        <v>21</v>
      </c>
      <c r="C16" s="10">
        <v>332001.62</v>
      </c>
      <c r="D16" s="19">
        <f>D15</f>
        <v>1.022</v>
      </c>
      <c r="E16" s="10">
        <f t="shared" ref="E16:E19" si="0">C16*D16</f>
        <v>339305.65564000001</v>
      </c>
    </row>
    <row r="17" spans="1:6" x14ac:dyDescent="0.25">
      <c r="A17" s="14">
        <v>3</v>
      </c>
      <c r="B17" s="15" t="s">
        <v>22</v>
      </c>
      <c r="C17" s="10">
        <v>74761.990000000005</v>
      </c>
      <c r="D17" s="19">
        <f>D15</f>
        <v>1.022</v>
      </c>
      <c r="E17" s="10">
        <f t="shared" si="0"/>
        <v>76406.753780000014</v>
      </c>
    </row>
    <row r="18" spans="1:6" x14ac:dyDescent="0.25">
      <c r="A18" s="14">
        <v>4</v>
      </c>
      <c r="B18" s="15" t="s">
        <v>23</v>
      </c>
      <c r="C18" s="10">
        <v>133521.73000000001</v>
      </c>
      <c r="D18" s="19">
        <f>D15</f>
        <v>1.022</v>
      </c>
      <c r="E18" s="10">
        <f t="shared" si="0"/>
        <v>136459.20806</v>
      </c>
    </row>
    <row r="19" spans="1:6" x14ac:dyDescent="0.25">
      <c r="A19" s="14">
        <v>5</v>
      </c>
      <c r="B19" s="15" t="s">
        <v>24</v>
      </c>
      <c r="C19" s="10">
        <v>54908.77</v>
      </c>
      <c r="D19" s="19">
        <f>D15</f>
        <v>1.022</v>
      </c>
      <c r="E19" s="10">
        <f t="shared" si="0"/>
        <v>56116.762940000001</v>
      </c>
    </row>
    <row r="20" spans="1:6" s="6" customFormat="1" x14ac:dyDescent="0.25">
      <c r="A20" s="33" t="s">
        <v>8</v>
      </c>
      <c r="B20" s="34"/>
      <c r="C20" s="34"/>
      <c r="D20" s="35"/>
      <c r="E20" s="10">
        <f>SUM(E15:E19)</f>
        <v>943513.44556000014</v>
      </c>
      <c r="F20" s="7"/>
    </row>
    <row r="21" spans="1:6" s="6" customFormat="1" x14ac:dyDescent="0.25">
      <c r="A21" s="33" t="s">
        <v>9</v>
      </c>
      <c r="B21" s="34"/>
      <c r="C21" s="34"/>
      <c r="D21" s="35"/>
      <c r="E21" s="10">
        <f>E20*0.02</f>
        <v>18870.268911200004</v>
      </c>
      <c r="F21" s="7"/>
    </row>
    <row r="22" spans="1:6" s="6" customFormat="1" x14ac:dyDescent="0.25">
      <c r="A22" s="33" t="s">
        <v>2</v>
      </c>
      <c r="B22" s="34"/>
      <c r="C22" s="34"/>
      <c r="D22" s="35"/>
      <c r="E22" s="10">
        <f>E20+E21+0.01</f>
        <v>962383.72447120014</v>
      </c>
      <c r="F22" s="7"/>
    </row>
    <row r="23" spans="1:6" s="6" customFormat="1" ht="21" customHeight="1" x14ac:dyDescent="0.25">
      <c r="A23" s="42" t="s">
        <v>25</v>
      </c>
      <c r="B23" s="43"/>
      <c r="C23" s="43"/>
      <c r="D23" s="44"/>
      <c r="E23" s="10">
        <f>E22*0.22</f>
        <v>211724.41938366403</v>
      </c>
    </row>
    <row r="24" spans="1:6" s="6" customFormat="1" x14ac:dyDescent="0.25">
      <c r="A24" s="45" t="s">
        <v>3</v>
      </c>
      <c r="B24" s="46"/>
      <c r="C24" s="46"/>
      <c r="D24" s="47"/>
      <c r="E24" s="11">
        <f>E22+E23</f>
        <v>1174108.1438548642</v>
      </c>
    </row>
    <row r="25" spans="1:6" s="29" customFormat="1" x14ac:dyDescent="0.25">
      <c r="A25" s="51" t="s">
        <v>10</v>
      </c>
      <c r="B25" s="52"/>
      <c r="C25" s="52"/>
      <c r="D25" s="53"/>
      <c r="E25" s="28">
        <f>E24</f>
        <v>1174108.1438548642</v>
      </c>
    </row>
    <row r="26" spans="1:6" s="6" customFormat="1" ht="15" customHeight="1" x14ac:dyDescent="0.25">
      <c r="A26" s="12"/>
      <c r="B26" s="12"/>
      <c r="C26" s="12"/>
      <c r="D26" s="12"/>
      <c r="E26" s="13"/>
    </row>
    <row r="27" spans="1:6" s="16" customFormat="1" ht="12.75" customHeight="1" x14ac:dyDescent="0.25">
      <c r="A27" s="48" t="s">
        <v>29</v>
      </c>
      <c r="B27" s="48"/>
      <c r="C27" s="48"/>
      <c r="D27" s="48"/>
      <c r="E27" s="48"/>
    </row>
    <row r="28" spans="1:6" s="16" customFormat="1" ht="17.25" customHeight="1" x14ac:dyDescent="0.25">
      <c r="A28" s="48" t="s">
        <v>26</v>
      </c>
      <c r="B28" s="48"/>
      <c r="C28" s="48"/>
      <c r="D28" s="48"/>
      <c r="E28" s="48"/>
    </row>
    <row r="29" spans="1:6" s="16" customFormat="1" ht="12.75" customHeight="1" x14ac:dyDescent="0.25">
      <c r="B29" s="17"/>
      <c r="C29" s="17"/>
      <c r="D29" s="17"/>
      <c r="E29" s="18"/>
    </row>
    <row r="30" spans="1:6" s="16" customFormat="1" ht="50.25" customHeight="1" x14ac:dyDescent="0.25">
      <c r="A30" s="49" t="s">
        <v>17</v>
      </c>
      <c r="B30" s="50"/>
      <c r="C30" s="50"/>
      <c r="D30" s="50"/>
      <c r="E30" s="50"/>
    </row>
    <row r="31" spans="1:6" s="30" customFormat="1" ht="31.5" customHeight="1" x14ac:dyDescent="0.25">
      <c r="A31" s="41" t="s">
        <v>27</v>
      </c>
      <c r="B31" s="41"/>
      <c r="C31" s="41"/>
      <c r="D31" s="41"/>
      <c r="E31" s="41"/>
    </row>
    <row r="32" spans="1:6" s="30" customFormat="1" x14ac:dyDescent="0.25">
      <c r="D32" s="31"/>
      <c r="E32" s="32"/>
    </row>
    <row r="33" spans="1:5" ht="18.75" customHeight="1" x14ac:dyDescent="0.25"/>
    <row r="34" spans="1:5" x14ac:dyDescent="0.25">
      <c r="A34" s="40" t="s">
        <v>18</v>
      </c>
      <c r="B34" s="40"/>
      <c r="C34" s="40"/>
      <c r="D34" s="40"/>
      <c r="E34" s="40"/>
    </row>
    <row r="35" spans="1:5" x14ac:dyDescent="0.25">
      <c r="B35" s="40"/>
      <c r="C35" s="40"/>
      <c r="D35" s="40"/>
      <c r="E35" s="40"/>
    </row>
    <row r="36" spans="1:5" x14ac:dyDescent="0.25">
      <c r="A36" s="40" t="s">
        <v>19</v>
      </c>
      <c r="B36" s="40"/>
      <c r="C36" s="40"/>
      <c r="D36" s="40"/>
      <c r="E36" s="40"/>
    </row>
  </sheetData>
  <mergeCells count="24">
    <mergeCell ref="A36:E36"/>
    <mergeCell ref="C2:E2"/>
    <mergeCell ref="C3:E3"/>
    <mergeCell ref="C4:E4"/>
    <mergeCell ref="C5:E5"/>
    <mergeCell ref="C6:E6"/>
    <mergeCell ref="A31:E31"/>
    <mergeCell ref="A23:D23"/>
    <mergeCell ref="A24:D24"/>
    <mergeCell ref="B35:E35"/>
    <mergeCell ref="A27:E27"/>
    <mergeCell ref="A28:E28"/>
    <mergeCell ref="A30:E30"/>
    <mergeCell ref="A25:D25"/>
    <mergeCell ref="A34:E34"/>
    <mergeCell ref="A22:D22"/>
    <mergeCell ref="A21:D21"/>
    <mergeCell ref="A7:B7"/>
    <mergeCell ref="A10:E10"/>
    <mergeCell ref="A12:E12"/>
    <mergeCell ref="A20:D20"/>
    <mergeCell ref="C7:E7"/>
    <mergeCell ref="C8:E8"/>
    <mergeCell ref="C9:E9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РНМЦД</vt:lpstr>
      <vt:lpstr>РНМЦД!Область_печати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Некто</cp:lastModifiedBy>
  <cp:lastPrinted>2026-05-15T08:41:30Z</cp:lastPrinted>
  <dcterms:created xsi:type="dcterms:W3CDTF">2023-05-20T10:17:45Z</dcterms:created>
  <dcterms:modified xsi:type="dcterms:W3CDTF">2026-05-15T08:50:54Z</dcterms:modified>
</cp:coreProperties>
</file>